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0730" windowHeight="11760"/>
  </bookViews>
  <sheets>
    <sheet name="2024" sheetId="1" r:id="rId1"/>
  </sheets>
  <definedNames>
    <definedName name="_xlnm.Print_Area" localSheetId="0">'2024'!$A$1:$H$76</definedName>
  </definedNames>
  <calcPr calcId="144525"/>
</workbook>
</file>

<file path=xl/calcChain.xml><?xml version="1.0" encoding="utf-8"?>
<calcChain xmlns="http://schemas.openxmlformats.org/spreadsheetml/2006/main">
  <c r="F15" i="1" l="1"/>
  <c r="F16" i="1"/>
  <c r="H24" i="1"/>
  <c r="G23" i="1"/>
  <c r="H23" i="1" s="1"/>
  <c r="H10" i="1"/>
  <c r="H11" i="1"/>
  <c r="G10" i="1"/>
  <c r="F10" i="1"/>
  <c r="G13" i="1"/>
  <c r="F13" i="1"/>
  <c r="H14" i="1"/>
  <c r="H13" i="1" s="1"/>
  <c r="H12" i="1"/>
  <c r="F31" i="1" l="1"/>
  <c r="H21" i="1"/>
  <c r="H22" i="1"/>
  <c r="H20" i="1"/>
  <c r="H54" i="1"/>
  <c r="H55" i="1"/>
  <c r="H56" i="1"/>
  <c r="H57" i="1"/>
  <c r="H19" i="1"/>
  <c r="F73" i="1"/>
  <c r="F72" i="1" s="1"/>
  <c r="F71" i="1" s="1"/>
  <c r="H70" i="1"/>
  <c r="H69" i="1"/>
  <c r="G69" i="1"/>
  <c r="F69" i="1"/>
  <c r="F68" i="1" s="1"/>
  <c r="G68" i="1"/>
  <c r="G67" i="1" s="1"/>
  <c r="H64" i="1"/>
  <c r="G63" i="1"/>
  <c r="F63" i="1"/>
  <c r="H63" i="1" s="1"/>
  <c r="H62" i="1"/>
  <c r="G61" i="1"/>
  <c r="F61" i="1"/>
  <c r="H61" i="1" s="1"/>
  <c r="H60" i="1"/>
  <c r="G59" i="1"/>
  <c r="F59" i="1"/>
  <c r="H59" i="1" s="1"/>
  <c r="F55" i="1"/>
  <c r="F54" i="1"/>
  <c r="F49" i="1"/>
  <c r="F48" i="1"/>
  <c r="F47" i="1" s="1"/>
  <c r="H46" i="1"/>
  <c r="H45" i="1"/>
  <c r="G44" i="1"/>
  <c r="H44" i="1" s="1"/>
  <c r="F44" i="1"/>
  <c r="F43" i="1" s="1"/>
  <c r="H41" i="1"/>
  <c r="G40" i="1"/>
  <c r="F40" i="1"/>
  <c r="H40" i="1" s="1"/>
  <c r="H39" i="1"/>
  <c r="G38" i="1"/>
  <c r="F38" i="1"/>
  <c r="H38" i="1" s="1"/>
  <c r="H37" i="1"/>
  <c r="G36" i="1"/>
  <c r="F36" i="1"/>
  <c r="H36" i="1" s="1"/>
  <c r="G35" i="1"/>
  <c r="H33" i="1"/>
  <c r="G32" i="1"/>
  <c r="G31" i="1" s="1"/>
  <c r="F32" i="1"/>
  <c r="H32" i="1" s="1"/>
  <c r="H31" i="1"/>
  <c r="H30" i="1"/>
  <c r="H29" i="1"/>
  <c r="G28" i="1"/>
  <c r="F28" i="1"/>
  <c r="H28" i="1" s="1"/>
  <c r="H27" i="1"/>
  <c r="G26" i="1"/>
  <c r="G25" i="1" s="1"/>
  <c r="F26" i="1"/>
  <c r="G21" i="1"/>
  <c r="F21" i="1"/>
  <c r="F20" i="1" s="1"/>
  <c r="G20" i="1"/>
  <c r="H18" i="1"/>
  <c r="H17" i="1"/>
  <c r="G16" i="1"/>
  <c r="G11" i="1"/>
  <c r="F11" i="1"/>
  <c r="H16" i="1" l="1"/>
  <c r="G15" i="1"/>
  <c r="G9" i="1" s="1"/>
  <c r="F35" i="1"/>
  <c r="H35" i="1"/>
  <c r="G58" i="1"/>
  <c r="G53" i="1" s="1"/>
  <c r="G43" i="1"/>
  <c r="G42" i="1" s="1"/>
  <c r="H26" i="1"/>
  <c r="F42" i="1"/>
  <c r="F67" i="1"/>
  <c r="H67" i="1" s="1"/>
  <c r="H68" i="1"/>
  <c r="F25" i="1"/>
  <c r="H25" i="1" s="1"/>
  <c r="F58" i="1"/>
  <c r="H15" i="1" l="1"/>
  <c r="F53" i="1"/>
  <c r="H53" i="1" s="1"/>
  <c r="H58" i="1"/>
  <c r="H43" i="1"/>
  <c r="H42" i="1"/>
  <c r="G8" i="1"/>
  <c r="G7" i="1" s="1"/>
  <c r="F9" i="1"/>
  <c r="F8" i="1" l="1"/>
  <c r="H9" i="1"/>
  <c r="H8" i="1" l="1"/>
  <c r="F7" i="1"/>
  <c r="H7" i="1" s="1"/>
</calcChain>
</file>

<file path=xl/sharedStrings.xml><?xml version="1.0" encoding="utf-8"?>
<sst xmlns="http://schemas.openxmlformats.org/spreadsheetml/2006/main" count="185" uniqueCount="107">
  <si>
    <t>Приложение 3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</si>
  <si>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2024 год </t>
  </si>
  <si>
    <t>тыс. руб.</t>
  </si>
  <si>
    <r>
      <rPr>
        <sz val="14"/>
        <rFont val="Times New Roman"/>
        <family val="1"/>
        <charset val="204"/>
      </rPr>
      <t>Наименование показателя</t>
    </r>
  </si>
  <si>
    <r>
      <rPr>
        <sz val="12"/>
        <rFont val="Times New Roman"/>
        <family val="1"/>
        <charset val="204"/>
      </rPr>
      <t>ГРБС</t>
    </r>
  </si>
  <si>
    <r>
      <rPr>
        <sz val="12"/>
        <rFont val="Times New Roman"/>
        <family val="1"/>
        <charset val="204"/>
      </rPr>
      <t>Код целевой статьи расходов</t>
    </r>
  </si>
  <si>
    <r>
      <rPr>
        <sz val="12"/>
        <rFont val="Times New Roman"/>
        <family val="1"/>
        <charset val="204"/>
      </rPr>
      <t>Утвержденный бюджет на 2024 год</t>
    </r>
  </si>
  <si>
    <r>
      <rPr>
        <sz val="12"/>
        <rFont val="Times New Roman"/>
        <family val="1"/>
        <charset val="204"/>
      </rPr>
      <t>Уточненный бюджет на 2024 год</t>
    </r>
  </si>
  <si>
    <r>
      <rPr>
        <b/>
        <sz val="14"/>
        <rFont val="Times New Roman"/>
        <family val="1"/>
        <charset val="204"/>
      </rPr>
      <t>РАСХОДЫ БЮДЖЕТА - всего</t>
    </r>
  </si>
  <si>
    <r>
      <rPr>
        <b/>
        <sz val="14"/>
        <rFont val="Times New Roman"/>
        <family val="1"/>
        <charset val="204"/>
      </rPr>
      <t>Администрация МО "Сельское поселение Капустиноярский сельсовет Ахтубинского муниципального района Астраханской области"</t>
    </r>
  </si>
  <si>
    <r>
      <rPr>
        <b/>
        <sz val="14"/>
        <rFont val="Times New Roman"/>
        <family val="1"/>
        <charset val="204"/>
      </rPr>
      <t>00 0 00 00000</t>
    </r>
  </si>
  <si>
    <r>
      <rPr>
        <b/>
        <sz val="14"/>
        <rFont val="Times New Roman"/>
        <family val="1"/>
        <charset val="204"/>
      </rPr>
      <t>000</t>
    </r>
  </si>
  <si>
    <r>
      <rPr>
        <b/>
        <sz val="14"/>
        <rFont val="Times New Roman"/>
        <family val="1"/>
        <charset val="204"/>
      </rPr>
      <t>ОБЩЕГОСУДАРСТВЕННЫЕ ВОПРОСЫ</t>
    </r>
  </si>
  <si>
    <t>400</t>
  </si>
  <si>
    <t>0100</t>
  </si>
  <si>
    <r>
      <rPr>
        <b/>
        <sz val="14"/>
        <rFont val="Times New Roman"/>
        <family val="1"/>
        <charset val="204"/>
      </rPr>
      <t>Функционирование высшего должностного лица субъекта Российской  Федерации и муниципального образования</t>
    </r>
  </si>
  <si>
    <r>
      <rPr>
        <sz val="14"/>
        <rFont val="Times New Roman"/>
        <family val="1"/>
        <charset val="204"/>
      </rPr>
      <t xml:space="preserve">Глава муниципального образования МО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МО </t>
    </r>
  </si>
  <si>
    <r>
      <rPr>
        <sz val="14"/>
        <rFont val="Times New Roman"/>
        <family val="1"/>
        <charset val="204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</si>
  <si>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4"/>
        <rFont val="Times New Roman"/>
        <family val="1"/>
        <charset val="204"/>
      </rPr>
      <t>100</t>
    </r>
  </si>
  <si>
    <r>
      <rPr>
        <b/>
        <sz val="14"/>
        <rFont val="Times New Roman"/>
        <family val="1"/>
        <charset val="204"/>
      </rPr>
      <t>Расходы на содержание органов местного самоуправления</t>
    </r>
  </si>
  <si>
    <r>
      <rPr>
        <sz val="14"/>
        <rFont val="Times New Roman"/>
        <family val="1"/>
        <charset val="204"/>
      </rPr>
      <t>Обеспечение эффективной финансово-хозяйственной деятельности администрации муниципального образования «Сельское поселение Капустиноярский  сельсовет Ахтубинского муниципального района Астраханской области»</t>
    </r>
  </si>
  <si>
    <r>
      <rPr>
        <sz val="14"/>
        <rFont val="Times New Roman"/>
        <family val="1"/>
        <charset val="204"/>
      </rPr>
      <t>011 00 00010</t>
    </r>
  </si>
  <si>
    <r>
      <rPr>
        <sz val="14"/>
        <rFont val="Times New Roman"/>
        <family val="1"/>
        <charset val="204"/>
      </rPr>
      <t>Закупка товаров, работ и услуг для государственных (муниципальных) нужд</t>
    </r>
  </si>
  <si>
    <r>
      <rPr>
        <sz val="14"/>
        <rFont val="Times New Roman"/>
        <family val="1"/>
        <charset val="204"/>
      </rPr>
      <t>200</t>
    </r>
  </si>
  <si>
    <r>
      <rPr>
        <sz val="14"/>
        <rFont val="Times New Roman"/>
        <family val="1"/>
        <charset val="204"/>
      </rPr>
      <t>Иные бюджетные ассигнования</t>
    </r>
  </si>
  <si>
    <r>
      <rPr>
        <sz val="14"/>
        <rFont val="Times New Roman"/>
        <family val="1"/>
        <charset val="204"/>
      </rPr>
      <t>800</t>
    </r>
  </si>
  <si>
    <r>
      <rPr>
        <sz val="14"/>
        <color rgb="FF000000"/>
        <rFont val="Times New Roman"/>
        <family val="1"/>
        <charset val="204"/>
      </rPr>
      <t>9910000010</t>
    </r>
  </si>
  <si>
    <r>
      <rPr>
        <sz val="14"/>
        <color rgb="FF000000"/>
        <rFont val="Times New Roman"/>
        <family val="1"/>
        <charset val="204"/>
      </rPr>
      <t>Иные бюджетные ассигнования</t>
    </r>
  </si>
  <si>
    <r>
      <rPr>
        <sz val="14"/>
        <color rgb="FF000000"/>
        <rFont val="Times New Roman"/>
        <family val="1"/>
        <charset val="204"/>
      </rPr>
      <t>800</t>
    </r>
  </si>
  <si>
    <r>
      <rPr>
        <b/>
        <sz val="14"/>
        <rFont val="Times New Roman"/>
        <family val="1"/>
        <charset val="204"/>
      </rPr>
      <t>Обеспечение деятельности финансовых, налоговых и таможенных органов и органов финансового (финансово-бюджетного) надзора</t>
    </r>
  </si>
  <si>
    <r>
      <rPr>
        <sz val="14"/>
        <rFont val="Times New Roman"/>
        <family val="1"/>
        <charset val="204"/>
      </rPr>
      <t>Реализация муниципальным районом полномочий, переданных поселением согласно заключенным соглашениям (КСП) в рамках непрограммных мероприятий</t>
    </r>
  </si>
  <si>
    <r>
      <rPr>
        <sz val="14"/>
        <rFont val="Times New Roman"/>
        <family val="1"/>
        <charset val="204"/>
      </rPr>
      <t>98000П0010</t>
    </r>
  </si>
  <si>
    <r>
      <rPr>
        <sz val="14"/>
        <rFont val="Times New Roman"/>
        <family val="1"/>
        <charset val="204"/>
      </rPr>
      <t>Межбюджетные трансферты</t>
    </r>
  </si>
  <si>
    <r>
      <rPr>
        <sz val="14"/>
        <rFont val="Times New Roman"/>
        <family val="1"/>
        <charset val="204"/>
      </rPr>
      <t>540</t>
    </r>
  </si>
  <si>
    <r>
      <rPr>
        <sz val="14"/>
        <rFont val="Times New Roman"/>
        <family val="1"/>
        <charset val="204"/>
      </rPr>
      <t>Иные бюджетные ассигнования</t>
    </r>
  </si>
  <si>
    <t xml:space="preserve">    984100Р010</t>
  </si>
  <si>
    <r>
      <rPr>
        <sz val="14"/>
        <rFont val="Times New Roman"/>
        <family val="1"/>
        <charset val="204"/>
      </rPr>
      <t>Специальные расходы</t>
    </r>
  </si>
  <si>
    <r>
      <rPr>
        <b/>
        <sz val="14"/>
        <rFont val="Times New Roman"/>
        <family val="1"/>
        <charset val="204"/>
      </rPr>
      <t>Резервный фонд  местной администрации для решения вопросов  поселения в рамках непрограммных мероприятий</t>
    </r>
  </si>
  <si>
    <t>Резервный фонд местной администрации для решения вопросов  поселения в рамках непрограммных мероприятий</t>
  </si>
  <si>
    <r>
      <rPr>
        <sz val="14"/>
        <rFont val="Times New Roman"/>
        <family val="1"/>
        <charset val="204"/>
      </rPr>
      <t>9800080200</t>
    </r>
  </si>
  <si>
    <r>
      <rPr>
        <sz val="14"/>
        <rFont val="Times New Roman"/>
        <family val="1"/>
        <charset val="204"/>
      </rPr>
      <t>Целевые программы муниципальных образований</t>
    </r>
  </si>
  <si>
    <r>
      <rPr>
        <sz val="14"/>
        <rFont val="Times New Roman"/>
        <family val="1"/>
        <charset val="204"/>
      </rPr>
      <t>050 00 80100</t>
    </r>
  </si>
  <si>
    <r>
      <rPr>
        <b/>
        <sz val="14"/>
        <rFont val="Times New Roman"/>
        <family val="1"/>
        <charset val="204"/>
      </rPr>
      <t>Другие общегосударственные вопросы</t>
    </r>
  </si>
  <si>
    <r>
      <rPr>
        <b/>
        <sz val="14"/>
        <rFont val="Times New Roman"/>
        <family val="1"/>
        <charset val="204"/>
      </rPr>
      <t>Непрограммное направление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  </r>
  </si>
  <si>
    <r>
      <rPr>
        <sz val="14"/>
        <rFont val="Times New Roman"/>
        <family val="1"/>
        <charset val="204"/>
      </rPr>
      <t>9810080250</t>
    </r>
  </si>
  <si>
    <r>
      <rPr>
        <sz val="14"/>
        <rFont val="Times New Roman"/>
        <family val="1"/>
        <charset val="204"/>
      </rPr>
      <t>800</t>
    </r>
  </si>
  <si>
    <r>
      <rPr>
        <sz val="14"/>
        <rFont val="Times New Roman"/>
        <family val="1"/>
        <charset val="204"/>
      </rPr>
      <t>020 00 80050</t>
    </r>
  </si>
  <si>
    <r>
      <rPr>
        <sz val="14"/>
        <rFont val="Times New Roman"/>
        <family val="1"/>
        <charset val="204"/>
      </rPr>
      <t>050 00 80240</t>
    </r>
  </si>
  <si>
    <r>
      <rPr>
        <b/>
        <sz val="14"/>
        <rFont val="Times New Roman"/>
        <family val="1"/>
        <charset val="204"/>
      </rPr>
      <t>Национальная оборона</t>
    </r>
  </si>
  <si>
    <r>
      <rPr>
        <sz val="14"/>
        <rFont val="Times New Roman"/>
        <family val="1"/>
        <charset val="204"/>
      </rPr>
      <t>Мобилизационная и вневойсковая подготовка</t>
    </r>
  </si>
  <si>
    <r>
      <rPr>
        <sz val="14"/>
        <rFont val="Times New Roman"/>
        <family val="1"/>
        <charset val="204"/>
      </rPr>
      <t>012 00 51180</t>
    </r>
  </si>
  <si>
    <r>
      <rPr>
        <b/>
        <sz val="14"/>
        <rFont val="Times New Roman"/>
        <family val="1"/>
        <charset val="204"/>
      </rPr>
      <t>Национальная безопасность и правоохранительная деятельность</t>
    </r>
  </si>
  <si>
    <r>
      <rPr>
        <b/>
        <sz val="14"/>
        <rFont val="Times New Roman"/>
        <family val="1"/>
        <charset val="204"/>
      </rPr>
      <t>0300</t>
    </r>
  </si>
  <si>
    <r>
      <rPr>
        <sz val="14"/>
        <rFont val="Times New Roman"/>
        <family val="1"/>
        <charset val="204"/>
      </rPr>
      <t>Обеспечение пожарной безопасности</t>
    </r>
  </si>
  <si>
    <r>
      <rPr>
        <sz val="14"/>
        <rFont val="Times New Roman"/>
        <family val="1"/>
        <charset val="204"/>
      </rPr>
      <t>0310</t>
    </r>
  </si>
  <si>
    <r>
      <rPr>
        <sz val="14"/>
        <rFont val="Times New Roman"/>
        <family val="1"/>
        <charset val="204"/>
      </rPr>
      <t>Обеспечение первичных мер пожарной безопасности в МО «Капустиноярский сельсовет» на 2016-2018 годы.</t>
    </r>
    <r>
      <rPr>
        <sz val="11"/>
        <rFont val="Calibri"/>
        <family val="2"/>
        <charset val="204"/>
      </rPr>
      <t xml:space="preserve">
</t>
    </r>
  </si>
  <si>
    <r>
      <rPr>
        <sz val="14"/>
        <rFont val="Times New Roman"/>
        <family val="1"/>
        <charset val="204"/>
      </rPr>
      <t>02000Р0010</t>
    </r>
  </si>
  <si>
    <r>
      <rPr>
        <b/>
        <sz val="14"/>
        <rFont val="Times New Roman"/>
        <family val="1"/>
        <charset val="204"/>
      </rPr>
      <t>Жилищно-коммунальное хозяйство</t>
    </r>
  </si>
  <si>
    <r>
      <rPr>
        <b/>
        <sz val="14"/>
        <rFont val="Times New Roman"/>
        <family val="1"/>
        <charset val="204"/>
      </rPr>
      <t>400</t>
    </r>
  </si>
  <si>
    <r>
      <rPr>
        <b/>
        <sz val="14"/>
        <rFont val="Times New Roman"/>
        <family val="1"/>
        <charset val="204"/>
      </rPr>
      <t>0500</t>
    </r>
  </si>
  <si>
    <r>
      <rPr>
        <b/>
        <sz val="14"/>
        <rFont val="Times New Roman"/>
        <family val="1"/>
        <charset val="204"/>
      </rPr>
      <t>Коммунальное хозяйство</t>
    </r>
  </si>
  <si>
    <r>
      <rPr>
        <b/>
        <sz val="14"/>
        <rFont val="Times New Roman"/>
        <family val="1"/>
        <charset val="204"/>
      </rPr>
      <t>0502</t>
    </r>
  </si>
  <si>
    <r>
      <rPr>
        <b/>
        <sz val="14"/>
        <rFont val="Times New Roman"/>
        <family val="1"/>
        <charset val="204"/>
      </rPr>
      <t>Комплексное развитие систем инфраструктуры МО "Удаченский сельсовет" на 2016-2018 годы и перспективой до 2020 г.</t>
    </r>
  </si>
  <si>
    <r>
      <rPr>
        <b/>
        <sz val="14"/>
        <rFont val="Times New Roman"/>
        <family val="1"/>
        <charset val="204"/>
      </rPr>
      <t>030 00 90020</t>
    </r>
  </si>
  <si>
    <r>
      <rPr>
        <sz val="14"/>
        <rFont val="Times New Roman"/>
        <family val="1"/>
        <charset val="204"/>
      </rPr>
      <t>0502</t>
    </r>
  </si>
  <si>
    <r>
      <rPr>
        <sz val="14"/>
        <rFont val="Times New Roman"/>
        <family val="1"/>
        <charset val="204"/>
      </rPr>
      <t>030 00 90020</t>
    </r>
  </si>
  <si>
    <r>
      <rPr>
        <b/>
        <sz val="14"/>
        <rFont val="Times New Roman"/>
        <family val="1"/>
        <charset val="204"/>
      </rPr>
      <t>Благоустройство</t>
    </r>
  </si>
  <si>
    <r>
      <rPr>
        <b/>
        <sz val="14"/>
        <rFont val="Times New Roman"/>
        <family val="1"/>
        <charset val="204"/>
      </rPr>
      <t>0503</t>
    </r>
  </si>
  <si>
    <r>
      <rPr>
        <sz val="14"/>
        <rFont val="Times New Roman"/>
        <family val="1"/>
        <charset val="204"/>
      </rPr>
      <t>0503</t>
    </r>
  </si>
  <si>
    <r>
      <rPr>
        <sz val="14"/>
        <rFont val="Times New Roman"/>
        <family val="1"/>
        <charset val="204"/>
      </rPr>
      <t>03 0 00 80260</t>
    </r>
  </si>
  <si>
    <r>
      <rPr>
        <sz val="14"/>
        <rFont val="Times New Roman"/>
        <family val="1"/>
        <charset val="204"/>
      </rPr>
      <t>04 Z F2 55550</t>
    </r>
  </si>
  <si>
    <r>
      <rPr>
        <sz val="14"/>
        <rFont val="Times New Roman"/>
        <family val="1"/>
        <charset val="204"/>
      </rPr>
      <t>04Z F2 55550</t>
    </r>
  </si>
  <si>
    <r>
      <rPr>
        <sz val="14"/>
        <rFont val="Times New Roman"/>
        <family val="1"/>
        <charset val="204"/>
      </rPr>
      <t xml:space="preserve">Мероприятия по благоустройству территории МО "Капустиноярский сельсовет" </t>
    </r>
  </si>
  <si>
    <r>
      <rPr>
        <sz val="14"/>
        <rFont val="Times New Roman"/>
        <family val="1"/>
        <charset val="204"/>
      </rPr>
      <t>04 0 00 C5550</t>
    </r>
  </si>
  <si>
    <r>
      <rPr>
        <sz val="14"/>
        <rFont val="Times New Roman"/>
        <family val="1"/>
        <charset val="204"/>
      </rPr>
      <t xml:space="preserve">Мероприятия по благоустройству территории МП МО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</si>
  <si>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  <family val="1"/>
        <charset val="204"/>
      </rPr>
      <t>04 0 00 С5550</t>
    </r>
  </si>
  <si>
    <r>
      <rPr>
        <sz val="14"/>
        <rFont val="Times New Roman"/>
        <family val="1"/>
        <charset val="204"/>
      </rPr>
      <t>500</t>
    </r>
  </si>
  <si>
    <r>
      <rPr>
        <b/>
        <sz val="14"/>
        <rFont val="Times New Roman"/>
        <family val="1"/>
        <charset val="204"/>
      </rPr>
      <t>КУЛЬТУРА, КИНЕМАТОГРАФИЯ</t>
    </r>
  </si>
  <si>
    <r>
      <rPr>
        <b/>
        <sz val="14"/>
        <rFont val="Times New Roman"/>
        <family val="1"/>
        <charset val="204"/>
      </rPr>
      <t>0800</t>
    </r>
  </si>
  <si>
    <r>
      <rPr>
        <sz val="14"/>
        <rFont val="Times New Roman"/>
        <family val="1"/>
        <charset val="204"/>
      </rPr>
      <t>Культура</t>
    </r>
  </si>
  <si>
    <r>
      <rPr>
        <sz val="14"/>
        <rFont val="Times New Roman"/>
        <family val="1"/>
        <charset val="204"/>
      </rPr>
      <t>98000П0030</t>
    </r>
  </si>
  <si>
    <t>Социальная политика</t>
  </si>
  <si>
    <t>Пенсионное обеспечение</t>
  </si>
  <si>
    <t xml:space="preserve">Социальная поддержка муниципальных служащих,вышедших на пенсию» </t>
  </si>
  <si>
    <t>0130020030</t>
  </si>
  <si>
    <t>Социальное обеспечение и иные выплаты населению</t>
  </si>
  <si>
    <t>300</t>
  </si>
  <si>
    <t>Верно</t>
  </si>
  <si>
    <t xml:space="preserve">Управление и распоряжение муниципальным имуществом в рамках МП «Управление и распоряжение муниципальным имуществом муниципального образования «Сельское поселение Капустиноярский сельсовет Ахтубинского муниципального района Астраханской области» </t>
  </si>
  <si>
    <t>РЗПР</t>
  </si>
  <si>
    <t>Расходы на обеспечение функций органов местного самоуправления МО "Сельское поселение Капустиноярский сельсовет Ажтубинского муниципального района Астраханской области" в рамках непрограммных мероприятий (выборы местного самоуправления)</t>
  </si>
  <si>
    <t>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</t>
  </si>
  <si>
    <t xml:space="preserve">Мероприятия по благоустройству территории  МО "Сельское поселение Капустиноярский сельсовет Ахтубинского муниципального района Астраханской области» 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</si>
  <si>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 в рамка 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</t>
  </si>
  <si>
    <t xml:space="preserve">Сумма изменений </t>
  </si>
  <si>
    <t>ВР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</si>
  <si>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МП МО "Сельское поселение Капустиноярский сельсовет Ахтубинского муниципального района Астраханской области»</t>
  </si>
  <si>
    <t>Резервные средства для решения вопросов МО "Капустиноярский сельсовет" в рамках непрограммных мероприятий</t>
  </si>
  <si>
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</si>
  <si>
    <t xml:space="preserve">к решению Совета                                                                                                                                                        муниципального образования «Сельское поселение Капустиноярский сельсовет                                                  Ахтубинского  муниципального района                                                         Астраханской области»  </t>
  </si>
  <si>
    <t>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реализации функций органов местного самоуправления МО "Ахтубинский район"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</si>
  <si>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</si>
  <si>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99100Д0060</t>
  </si>
  <si>
    <r>
      <rPr>
        <b/>
        <sz val="12"/>
        <rFont val="Times New Roman"/>
        <family val="1"/>
        <charset val="204"/>
      </rPr>
      <t>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  </r>
  </si>
  <si>
    <r>
      <rPr>
        <sz val="12"/>
        <rFont val="Times New Roman"/>
        <family val="1"/>
        <charset val="204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</si>
  <si>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t>011 00 Д0060</t>
  </si>
  <si>
    <t>№ 30 от 23.12.2024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</si>
</sst>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000"/>
    <numFmt numFmtId="166" formatCode="0.000"/>
  </numFmts>
  <fonts count="21" x14ac:knownFonts="1">
    <font>
      <sz val="11"/>
      <name val="Calibri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/>
    </xf>
    <xf numFmtId="0" fontId="19" fillId="0" borderId="0">
      <alignment vertical="top"/>
    </xf>
  </cellStyleXfs>
  <cellXfs count="145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2" xfId="0" applyNumberFormat="1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4" xfId="0" applyNumberFormat="1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0" fontId="6" fillId="0" borderId="0" xfId="0" applyNumberFormat="1" applyFont="1" applyAlignment="1">
      <alignment vertical="top"/>
    </xf>
    <xf numFmtId="49" fontId="3" fillId="0" borderId="5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vertical="top"/>
    </xf>
    <xf numFmtId="0" fontId="8" fillId="0" borderId="5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top"/>
    </xf>
    <xf numFmtId="0" fontId="11" fillId="0" borderId="5" xfId="0" applyNumberFormat="1" applyFont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0" fontId="5" fillId="4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5" fillId="2" borderId="7" xfId="0" applyNumberFormat="1" applyFont="1" applyFill="1" applyBorder="1" applyAlignment="1">
      <alignment vertical="center" wrapText="1"/>
    </xf>
    <xf numFmtId="0" fontId="5" fillId="0" borderId="9" xfId="0" applyNumberFormat="1" applyFont="1" applyBorder="1" applyAlignment="1">
      <alignment horizontal="left" vertical="center" wrapText="1"/>
    </xf>
    <xf numFmtId="165" fontId="12" fillId="0" borderId="9" xfId="0" applyNumberFormat="1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164" fontId="12" fillId="0" borderId="9" xfId="0" applyNumberFormat="1" applyFont="1" applyBorder="1" applyAlignment="1">
      <alignment horizontal="center" vertical="center"/>
    </xf>
    <xf numFmtId="0" fontId="12" fillId="0" borderId="7" xfId="0" applyNumberFormat="1" applyFont="1" applyBorder="1" applyAlignment="1">
      <alignment horizontal="left"/>
    </xf>
    <xf numFmtId="165" fontId="12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0" fontId="4" fillId="2" borderId="5" xfId="0" applyNumberFormat="1" applyFont="1" applyFill="1" applyBorder="1" applyAlignment="1">
      <alignment vertical="center" wrapText="1"/>
    </xf>
    <xf numFmtId="165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top" wrapText="1"/>
    </xf>
    <xf numFmtId="0" fontId="13" fillId="0" borderId="0" xfId="0" applyNumberFormat="1" applyFont="1" applyAlignment="1">
      <alignment vertical="top"/>
    </xf>
    <xf numFmtId="0" fontId="15" fillId="0" borderId="5" xfId="0" applyNumberFormat="1" applyFont="1" applyBorder="1" applyAlignment="1">
      <alignment horizontal="center" vertical="center"/>
    </xf>
    <xf numFmtId="0" fontId="14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Fill="1" applyAlignment="1">
      <alignment vertical="top"/>
    </xf>
    <xf numFmtId="0" fontId="4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top"/>
    </xf>
    <xf numFmtId="164" fontId="5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top" wrapText="1"/>
    </xf>
    <xf numFmtId="0" fontId="17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vertical="top"/>
    </xf>
    <xf numFmtId="49" fontId="17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vertical="center" wrapText="1"/>
    </xf>
    <xf numFmtId="0" fontId="5" fillId="0" borderId="5" xfId="0" applyNumberFormat="1" applyFont="1" applyBorder="1" applyAlignment="1">
      <alignment vertical="center" wrapText="1"/>
    </xf>
    <xf numFmtId="0" fontId="3" fillId="0" borderId="5" xfId="0" applyNumberFormat="1" applyFont="1" applyBorder="1" applyAlignment="1">
      <alignment vertical="center"/>
    </xf>
    <xf numFmtId="0" fontId="8" fillId="0" borderId="5" xfId="0" applyNumberFormat="1" applyFont="1" applyBorder="1" applyAlignment="1">
      <alignment vertical="center"/>
    </xf>
    <xf numFmtId="0" fontId="16" fillId="0" borderId="5" xfId="0" applyNumberFormat="1" applyFont="1" applyBorder="1" applyAlignment="1">
      <alignment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/>
    </xf>
    <xf numFmtId="0" fontId="3" fillId="3" borderId="5" xfId="0" applyNumberFormat="1" applyFont="1" applyFill="1" applyBorder="1" applyAlignment="1">
      <alignment vertical="center"/>
    </xf>
    <xf numFmtId="0" fontId="16" fillId="2" borderId="6" xfId="0" applyNumberFormat="1" applyFont="1" applyFill="1" applyBorder="1" applyAlignment="1">
      <alignment horizontal="justify" vertical="center"/>
    </xf>
    <xf numFmtId="0" fontId="3" fillId="2" borderId="5" xfId="0" applyNumberFormat="1" applyFont="1" applyFill="1" applyBorder="1" applyAlignment="1">
      <alignment vertical="center" wrapText="1"/>
    </xf>
    <xf numFmtId="0" fontId="5" fillId="0" borderId="5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vertical="center" wrapText="1"/>
    </xf>
    <xf numFmtId="0" fontId="18" fillId="0" borderId="5" xfId="0" applyNumberFormat="1" applyFont="1" applyBorder="1" applyAlignment="1">
      <alignment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horizontal="left" vertical="top"/>
    </xf>
    <xf numFmtId="165" fontId="14" fillId="0" borderId="5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left" vertical="top"/>
    </xf>
    <xf numFmtId="0" fontId="14" fillId="0" borderId="5" xfId="0" applyNumberFormat="1" applyFont="1" applyFill="1" applyBorder="1" applyAlignment="1">
      <alignment horizontal="left" vertical="top"/>
    </xf>
    <xf numFmtId="165" fontId="11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left"/>
    </xf>
    <xf numFmtId="166" fontId="5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6" fontId="3" fillId="0" borderId="5" xfId="0" applyNumberFormat="1" applyFont="1" applyFill="1" applyBorder="1" applyAlignment="1">
      <alignment horizontal="center"/>
    </xf>
    <xf numFmtId="166" fontId="3" fillId="0" borderId="5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/>
    <xf numFmtId="0" fontId="3" fillId="0" borderId="5" xfId="0" applyNumberFormat="1" applyFont="1" applyFill="1" applyBorder="1" applyAlignment="1"/>
    <xf numFmtId="164" fontId="5" fillId="0" borderId="5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/>
    </xf>
    <xf numFmtId="0" fontId="20" fillId="0" borderId="10" xfId="0" applyNumberFormat="1" applyFont="1" applyBorder="1" applyAlignment="1">
      <alignment horizontal="center" wrapText="1"/>
    </xf>
    <xf numFmtId="0" fontId="20" fillId="0" borderId="11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14" fillId="0" borderId="9" xfId="0" applyNumberFormat="1" applyFont="1" applyFill="1" applyBorder="1" applyAlignment="1">
      <alignment horizontal="center" vertical="center"/>
    </xf>
    <xf numFmtId="0" fontId="13" fillId="0" borderId="10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164" fontId="5" fillId="0" borderId="15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0" fontId="12" fillId="0" borderId="5" xfId="1" applyNumberFormat="1" applyFont="1" applyBorder="1" applyAlignment="1">
      <alignment vertical="center" wrapText="1"/>
    </xf>
    <xf numFmtId="0" fontId="4" fillId="0" borderId="5" xfId="1" applyNumberFormat="1" applyFont="1" applyBorder="1" applyAlignment="1">
      <alignment vertical="center" wrapText="1"/>
    </xf>
    <xf numFmtId="0" fontId="2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tabSelected="1" topLeftCell="B1" zoomScaleNormal="100" zoomScaleSheetLayoutView="80" workbookViewId="0">
      <selection activeCell="G3" sqref="G3"/>
    </sheetView>
  </sheetViews>
  <sheetFormatPr defaultRowHeight="12.75" x14ac:dyDescent="0.25"/>
  <cols>
    <col min="1" max="1" width="109.7109375" customWidth="1"/>
    <col min="2" max="2" width="7.5703125" bestFit="1" customWidth="1"/>
    <col min="3" max="3" width="7.85546875" customWidth="1"/>
    <col min="4" max="4" width="18" bestFit="1" customWidth="1"/>
    <col min="5" max="5" width="7.140625" style="1" customWidth="1"/>
    <col min="6" max="6" width="18.42578125" customWidth="1"/>
    <col min="7" max="7" width="14.28515625" customWidth="1"/>
    <col min="8" max="8" width="16.42578125" style="55" customWidth="1"/>
  </cols>
  <sheetData>
    <row r="1" spans="1:28" x14ac:dyDescent="0.25">
      <c r="A1" s="2"/>
      <c r="B1" s="3"/>
      <c r="D1" s="66"/>
      <c r="E1" s="66"/>
      <c r="F1" s="66"/>
      <c r="H1" s="4" t="s">
        <v>0</v>
      </c>
    </row>
    <row r="2" spans="1:28" ht="67.5" customHeight="1" x14ac:dyDescent="0.25">
      <c r="B2" s="5"/>
      <c r="D2" s="64"/>
      <c r="E2" s="64"/>
      <c r="F2" s="144" t="s">
        <v>99</v>
      </c>
      <c r="G2" s="144"/>
      <c r="H2" s="144"/>
    </row>
    <row r="3" spans="1:28" ht="18" customHeight="1" x14ac:dyDescent="0.25">
      <c r="A3" s="6"/>
      <c r="B3" s="7"/>
      <c r="C3" s="142"/>
      <c r="D3" s="142"/>
      <c r="E3" s="142"/>
      <c r="F3" s="142"/>
      <c r="G3" t="s">
        <v>106</v>
      </c>
    </row>
    <row r="4" spans="1:28" ht="50.25" customHeight="1" x14ac:dyDescent="0.25">
      <c r="A4" s="143" t="s">
        <v>1</v>
      </c>
      <c r="B4" s="143"/>
      <c r="C4" s="143"/>
      <c r="D4" s="143"/>
      <c r="E4" s="143"/>
      <c r="F4" s="143"/>
      <c r="G4" s="143"/>
      <c r="H4" s="143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ht="18.75" x14ac:dyDescent="0.25">
      <c r="A5" s="10"/>
      <c r="B5" s="9"/>
      <c r="C5" s="9"/>
      <c r="D5" s="9"/>
      <c r="E5" s="9"/>
      <c r="G5" s="9"/>
      <c r="H5" s="8" t="s">
        <v>2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ht="47.25" x14ac:dyDescent="0.25">
      <c r="A6" s="11" t="s">
        <v>3</v>
      </c>
      <c r="B6" s="12" t="s">
        <v>4</v>
      </c>
      <c r="C6" s="65" t="s">
        <v>89</v>
      </c>
      <c r="D6" s="12" t="s">
        <v>5</v>
      </c>
      <c r="E6" s="67" t="s">
        <v>95</v>
      </c>
      <c r="F6" s="12" t="s">
        <v>6</v>
      </c>
      <c r="G6" s="65" t="s">
        <v>94</v>
      </c>
      <c r="H6" s="56" t="s">
        <v>7</v>
      </c>
    </row>
    <row r="7" spans="1:28" ht="21.75" customHeight="1" x14ac:dyDescent="0.25">
      <c r="A7" s="13" t="s">
        <v>8</v>
      </c>
      <c r="B7" s="14"/>
      <c r="C7" s="14"/>
      <c r="D7" s="14"/>
      <c r="E7" s="15"/>
      <c r="F7" s="16">
        <f>F8</f>
        <v>11261.539850000001</v>
      </c>
      <c r="G7" s="16">
        <f>G8</f>
        <v>86.151360000000025</v>
      </c>
      <c r="H7" s="57">
        <f t="shared" ref="H7:H22" si="0">F7+G7</f>
        <v>11347.691210000001</v>
      </c>
    </row>
    <row r="8" spans="1:28" ht="37.5" x14ac:dyDescent="0.25">
      <c r="A8" s="33" t="s">
        <v>9</v>
      </c>
      <c r="B8" s="18">
        <v>400</v>
      </c>
      <c r="C8" s="19">
        <v>0</v>
      </c>
      <c r="D8" s="18" t="s">
        <v>10</v>
      </c>
      <c r="E8" s="20" t="s">
        <v>11</v>
      </c>
      <c r="F8" s="17">
        <f>F9+F42+F53+F67</f>
        <v>11261.539850000001</v>
      </c>
      <c r="G8" s="17">
        <f>G9+G42+G53+G67</f>
        <v>86.151360000000025</v>
      </c>
      <c r="H8" s="57">
        <f t="shared" si="0"/>
        <v>11347.691210000001</v>
      </c>
    </row>
    <row r="9" spans="1:28" ht="20.25" customHeight="1" x14ac:dyDescent="0.25">
      <c r="A9" s="68" t="s">
        <v>12</v>
      </c>
      <c r="B9" s="21" t="s">
        <v>13</v>
      </c>
      <c r="C9" s="21" t="s">
        <v>14</v>
      </c>
      <c r="D9" s="22"/>
      <c r="E9" s="22"/>
      <c r="F9" s="23">
        <f>F10+F35+F31+F25+F15+F20+F28</f>
        <v>6079.431630000001</v>
      </c>
      <c r="G9" s="23">
        <f>G10+G35+G31+G25+G15+G20+G28</f>
        <v>86.151360000000025</v>
      </c>
      <c r="H9" s="57">
        <f t="shared" si="0"/>
        <v>6165.5829900000008</v>
      </c>
    </row>
    <row r="10" spans="1:28" s="24" customFormat="1" ht="37.5" x14ac:dyDescent="0.25">
      <c r="A10" s="33" t="s">
        <v>15</v>
      </c>
      <c r="B10" s="18">
        <v>400</v>
      </c>
      <c r="C10" s="83">
        <v>102</v>
      </c>
      <c r="D10" s="84"/>
      <c r="E10" s="85"/>
      <c r="F10" s="57">
        <f>F11+F13</f>
        <v>1071.62933</v>
      </c>
      <c r="G10" s="57">
        <f>G11+G13</f>
        <v>14.321999999999999</v>
      </c>
      <c r="H10" s="57">
        <f>F10+G10</f>
        <v>1085.9513299999999</v>
      </c>
    </row>
    <row r="11" spans="1:28" s="24" customFormat="1" ht="56.25" x14ac:dyDescent="0.25">
      <c r="A11" s="69" t="s">
        <v>16</v>
      </c>
      <c r="B11" s="11">
        <v>400</v>
      </c>
      <c r="C11" s="86">
        <v>102</v>
      </c>
      <c r="D11" s="87">
        <v>9910000020</v>
      </c>
      <c r="E11" s="88"/>
      <c r="F11" s="58">
        <f>F12</f>
        <v>1071.62933</v>
      </c>
      <c r="G11" s="58">
        <f>G12</f>
        <v>0</v>
      </c>
      <c r="H11" s="58">
        <f>F11+G11</f>
        <v>1071.62933</v>
      </c>
    </row>
    <row r="12" spans="1:28" ht="56.25" x14ac:dyDescent="0.25">
      <c r="A12" s="69" t="s">
        <v>17</v>
      </c>
      <c r="B12" s="121">
        <v>400</v>
      </c>
      <c r="C12" s="122">
        <v>102</v>
      </c>
      <c r="D12" s="123">
        <v>9910000020</v>
      </c>
      <c r="E12" s="124" t="s">
        <v>18</v>
      </c>
      <c r="F12" s="125">
        <v>1071.62933</v>
      </c>
      <c r="G12" s="125">
        <v>0</v>
      </c>
      <c r="H12" s="125">
        <f>F12+G12</f>
        <v>1071.62933</v>
      </c>
    </row>
    <row r="13" spans="1:28" ht="69.75" customHeight="1" x14ac:dyDescent="0.2">
      <c r="A13" s="129" t="s">
        <v>100</v>
      </c>
      <c r="B13" s="121">
        <v>400</v>
      </c>
      <c r="C13" s="122">
        <v>102</v>
      </c>
      <c r="D13" s="123" t="s">
        <v>102</v>
      </c>
      <c r="E13" s="124"/>
      <c r="F13" s="95">
        <f>F14</f>
        <v>0</v>
      </c>
      <c r="G13" s="95">
        <f>G14</f>
        <v>14.321999999999999</v>
      </c>
      <c r="H13" s="125">
        <f>H14</f>
        <v>14.321999999999999</v>
      </c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20"/>
    </row>
    <row r="14" spans="1:28" ht="59.25" customHeight="1" x14ac:dyDescent="0.2">
      <c r="A14" s="130" t="s">
        <v>101</v>
      </c>
      <c r="B14" s="121">
        <v>400</v>
      </c>
      <c r="C14" s="131">
        <v>102</v>
      </c>
      <c r="D14" s="136" t="s">
        <v>102</v>
      </c>
      <c r="E14" s="137" t="s">
        <v>18</v>
      </c>
      <c r="F14" s="95">
        <v>0</v>
      </c>
      <c r="G14" s="95">
        <v>14.321999999999999</v>
      </c>
      <c r="H14" s="139">
        <f>F14+G14</f>
        <v>14.321999999999999</v>
      </c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20"/>
    </row>
    <row r="15" spans="1:28" ht="18.75" x14ac:dyDescent="0.25">
      <c r="A15" s="70" t="s">
        <v>19</v>
      </c>
      <c r="B15" s="126">
        <v>400</v>
      </c>
      <c r="C15" s="132">
        <v>104</v>
      </c>
      <c r="D15" s="138"/>
      <c r="E15" s="138"/>
      <c r="F15" s="133">
        <f>F16+F23</f>
        <v>4509.9363000000003</v>
      </c>
      <c r="G15" s="127">
        <f>G16+G23</f>
        <v>59.829360000000023</v>
      </c>
      <c r="H15" s="128">
        <f>F15+G15</f>
        <v>4569.76566</v>
      </c>
    </row>
    <row r="16" spans="1:28" s="26" customFormat="1" ht="56.25" x14ac:dyDescent="0.25">
      <c r="A16" s="69" t="s">
        <v>20</v>
      </c>
      <c r="B16" s="11">
        <v>400</v>
      </c>
      <c r="C16" s="86">
        <v>104</v>
      </c>
      <c r="D16" s="134" t="s">
        <v>21</v>
      </c>
      <c r="E16" s="135"/>
      <c r="F16" s="58">
        <f>F17+F18+F19</f>
        <v>4509.9363000000003</v>
      </c>
      <c r="G16" s="58">
        <f>G17+G18+G19</f>
        <v>17.064000000000021</v>
      </c>
      <c r="H16" s="58">
        <f>F16+G16</f>
        <v>4527.0003000000006</v>
      </c>
    </row>
    <row r="17" spans="1:8" s="26" customFormat="1" ht="56.25" x14ac:dyDescent="0.25">
      <c r="A17" s="69" t="s">
        <v>17</v>
      </c>
      <c r="B17" s="11">
        <v>400</v>
      </c>
      <c r="C17" s="86">
        <v>104</v>
      </c>
      <c r="D17" s="89" t="s">
        <v>21</v>
      </c>
      <c r="E17" s="88" t="s">
        <v>18</v>
      </c>
      <c r="F17" s="63">
        <v>2407.1569300000001</v>
      </c>
      <c r="G17" s="63">
        <v>211.14724000000001</v>
      </c>
      <c r="H17" s="58">
        <f t="shared" si="0"/>
        <v>2618.3041700000003</v>
      </c>
    </row>
    <row r="18" spans="1:8" s="26" customFormat="1" ht="18.75" x14ac:dyDescent="0.25">
      <c r="A18" s="69" t="s">
        <v>22</v>
      </c>
      <c r="B18" s="11">
        <v>400</v>
      </c>
      <c r="C18" s="86">
        <v>104</v>
      </c>
      <c r="D18" s="89" t="s">
        <v>21</v>
      </c>
      <c r="E18" s="88" t="s">
        <v>23</v>
      </c>
      <c r="F18" s="63">
        <v>2002.77937</v>
      </c>
      <c r="G18" s="63">
        <v>-194.08323999999999</v>
      </c>
      <c r="H18" s="58">
        <f t="shared" si="0"/>
        <v>1808.69613</v>
      </c>
    </row>
    <row r="19" spans="1:8" s="26" customFormat="1" ht="18.75" x14ac:dyDescent="0.25">
      <c r="A19" s="71" t="s">
        <v>24</v>
      </c>
      <c r="B19" s="11">
        <v>400</v>
      </c>
      <c r="C19" s="86">
        <v>104</v>
      </c>
      <c r="D19" s="89" t="s">
        <v>21</v>
      </c>
      <c r="E19" s="88" t="s">
        <v>25</v>
      </c>
      <c r="F19" s="63">
        <v>100</v>
      </c>
      <c r="G19" s="63">
        <v>0</v>
      </c>
      <c r="H19" s="58">
        <f t="shared" si="0"/>
        <v>100</v>
      </c>
    </row>
    <row r="20" spans="1:8" s="27" customFormat="1" ht="37.5" x14ac:dyDescent="0.25">
      <c r="A20" s="82" t="s">
        <v>97</v>
      </c>
      <c r="B20" s="53">
        <v>400</v>
      </c>
      <c r="C20" s="90">
        <v>104</v>
      </c>
      <c r="D20" s="91"/>
      <c r="E20" s="91"/>
      <c r="F20" s="92">
        <f>F21</f>
        <v>7.6</v>
      </c>
      <c r="G20" s="92">
        <f>G21</f>
        <v>0</v>
      </c>
      <c r="H20" s="59">
        <f t="shared" si="0"/>
        <v>7.6</v>
      </c>
    </row>
    <row r="21" spans="1:8" s="29" customFormat="1" ht="37.5" x14ac:dyDescent="0.25">
      <c r="A21" s="82" t="s">
        <v>97</v>
      </c>
      <c r="B21" s="28">
        <v>400</v>
      </c>
      <c r="C21" s="93">
        <v>104</v>
      </c>
      <c r="D21" s="94" t="s">
        <v>26</v>
      </c>
      <c r="E21" s="94"/>
      <c r="F21" s="95">
        <f>F22</f>
        <v>7.6</v>
      </c>
      <c r="G21" s="95">
        <f>G22</f>
        <v>0</v>
      </c>
      <c r="H21" s="58">
        <f t="shared" si="0"/>
        <v>7.6</v>
      </c>
    </row>
    <row r="22" spans="1:8" s="29" customFormat="1" ht="18.75" x14ac:dyDescent="0.25">
      <c r="A22" s="72" t="s">
        <v>27</v>
      </c>
      <c r="B22" s="28">
        <v>400</v>
      </c>
      <c r="C22" s="93">
        <v>104</v>
      </c>
      <c r="D22" s="94" t="s">
        <v>26</v>
      </c>
      <c r="E22" s="94" t="s">
        <v>28</v>
      </c>
      <c r="F22" s="95">
        <v>7.6</v>
      </c>
      <c r="G22" s="95">
        <v>0</v>
      </c>
      <c r="H22" s="58">
        <f t="shared" si="0"/>
        <v>7.6</v>
      </c>
    </row>
    <row r="23" spans="1:8" s="29" customFormat="1" ht="47.25" x14ac:dyDescent="0.25">
      <c r="A23" s="140" t="s">
        <v>103</v>
      </c>
      <c r="B23" s="11">
        <v>400</v>
      </c>
      <c r="C23" s="86">
        <v>104</v>
      </c>
      <c r="D23" s="89" t="s">
        <v>105</v>
      </c>
      <c r="E23" s="88"/>
      <c r="F23" s="95">
        <v>0</v>
      </c>
      <c r="G23" s="95">
        <f>G24</f>
        <v>42.765360000000001</v>
      </c>
      <c r="H23" s="58">
        <f>F23+G23</f>
        <v>42.765360000000001</v>
      </c>
    </row>
    <row r="24" spans="1:8" s="29" customFormat="1" ht="47.25" x14ac:dyDescent="0.25">
      <c r="A24" s="141" t="s">
        <v>104</v>
      </c>
      <c r="B24" s="11">
        <v>400</v>
      </c>
      <c r="C24" s="86">
        <v>104</v>
      </c>
      <c r="D24" s="89" t="s">
        <v>105</v>
      </c>
      <c r="E24" s="88" t="s">
        <v>18</v>
      </c>
      <c r="F24" s="95">
        <v>0</v>
      </c>
      <c r="G24" s="95">
        <v>42.765360000000001</v>
      </c>
      <c r="H24" s="58">
        <f>F24+G24</f>
        <v>42.765360000000001</v>
      </c>
    </row>
    <row r="25" spans="1:8" ht="34.5" customHeight="1" x14ac:dyDescent="0.25">
      <c r="A25" s="70" t="s">
        <v>29</v>
      </c>
      <c r="B25" s="18">
        <v>400</v>
      </c>
      <c r="C25" s="83">
        <v>106</v>
      </c>
      <c r="D25" s="96"/>
      <c r="E25" s="96"/>
      <c r="F25" s="57">
        <f>F26</f>
        <v>72.266000000000005</v>
      </c>
      <c r="G25" s="57">
        <f>G26</f>
        <v>0</v>
      </c>
      <c r="H25" s="59">
        <f t="shared" ref="H25:H33" si="1">F25+G25</f>
        <v>72.266000000000005</v>
      </c>
    </row>
    <row r="26" spans="1:8" ht="37.5" x14ac:dyDescent="0.25">
      <c r="A26" s="69" t="s">
        <v>30</v>
      </c>
      <c r="B26" s="11">
        <v>400</v>
      </c>
      <c r="C26" s="86">
        <v>106</v>
      </c>
      <c r="D26" s="88" t="s">
        <v>31</v>
      </c>
      <c r="E26" s="97"/>
      <c r="F26" s="58">
        <f>F27</f>
        <v>72.266000000000005</v>
      </c>
      <c r="G26" s="58">
        <f>G27</f>
        <v>0</v>
      </c>
      <c r="H26" s="58">
        <f t="shared" si="1"/>
        <v>72.266000000000005</v>
      </c>
    </row>
    <row r="27" spans="1:8" ht="18.75" x14ac:dyDescent="0.25">
      <c r="A27" s="71" t="s">
        <v>32</v>
      </c>
      <c r="B27" s="11">
        <v>400</v>
      </c>
      <c r="C27" s="86">
        <v>106</v>
      </c>
      <c r="D27" s="88" t="s">
        <v>31</v>
      </c>
      <c r="E27" s="88" t="s">
        <v>33</v>
      </c>
      <c r="F27" s="58">
        <v>72.266000000000005</v>
      </c>
      <c r="G27" s="58">
        <v>0</v>
      </c>
      <c r="H27" s="58">
        <f t="shared" si="1"/>
        <v>72.266000000000005</v>
      </c>
    </row>
    <row r="28" spans="1:8" ht="55.5" customHeight="1" x14ac:dyDescent="0.25">
      <c r="A28" s="73" t="s">
        <v>90</v>
      </c>
      <c r="B28" s="54">
        <v>400</v>
      </c>
      <c r="C28" s="98">
        <v>107</v>
      </c>
      <c r="D28" s="99"/>
      <c r="E28" s="100"/>
      <c r="F28" s="59">
        <f>F29</f>
        <v>100</v>
      </c>
      <c r="G28" s="59">
        <f>G29</f>
        <v>0</v>
      </c>
      <c r="H28" s="59">
        <f t="shared" si="1"/>
        <v>100</v>
      </c>
    </row>
    <row r="29" spans="1:8" ht="18.75" x14ac:dyDescent="0.25">
      <c r="A29" s="74" t="s">
        <v>34</v>
      </c>
      <c r="B29" s="30">
        <v>400</v>
      </c>
      <c r="C29" s="101">
        <v>107</v>
      </c>
      <c r="D29" s="102" t="s">
        <v>35</v>
      </c>
      <c r="E29" s="97">
        <v>800</v>
      </c>
      <c r="F29" s="60">
        <v>100</v>
      </c>
      <c r="G29" s="60">
        <v>0</v>
      </c>
      <c r="H29" s="60">
        <f t="shared" si="1"/>
        <v>100</v>
      </c>
    </row>
    <row r="30" spans="1:8" ht="18.75" x14ac:dyDescent="0.25">
      <c r="A30" s="74" t="s">
        <v>36</v>
      </c>
      <c r="B30" s="30">
        <v>400</v>
      </c>
      <c r="C30" s="101">
        <v>107</v>
      </c>
      <c r="D30" s="102" t="s">
        <v>35</v>
      </c>
      <c r="E30" s="97">
        <v>880</v>
      </c>
      <c r="F30" s="60">
        <v>100</v>
      </c>
      <c r="G30" s="60">
        <v>0</v>
      </c>
      <c r="H30" s="60">
        <f t="shared" si="1"/>
        <v>100</v>
      </c>
    </row>
    <row r="31" spans="1:8" ht="37.5" x14ac:dyDescent="0.25">
      <c r="A31" s="33" t="s">
        <v>37</v>
      </c>
      <c r="B31" s="18">
        <v>400</v>
      </c>
      <c r="C31" s="83">
        <v>111</v>
      </c>
      <c r="D31" s="102"/>
      <c r="E31" s="97"/>
      <c r="F31" s="57">
        <f>F32</f>
        <v>1</v>
      </c>
      <c r="G31" s="57">
        <f>G32</f>
        <v>0</v>
      </c>
      <c r="H31" s="59">
        <f t="shared" si="1"/>
        <v>1</v>
      </c>
    </row>
    <row r="32" spans="1:8" ht="37.5" x14ac:dyDescent="0.25">
      <c r="A32" s="69" t="s">
        <v>38</v>
      </c>
      <c r="B32" s="11">
        <v>400</v>
      </c>
      <c r="C32" s="86">
        <v>111</v>
      </c>
      <c r="D32" s="88" t="s">
        <v>39</v>
      </c>
      <c r="E32" s="97"/>
      <c r="F32" s="58">
        <f>F33</f>
        <v>1</v>
      </c>
      <c r="G32" s="58">
        <f>G33</f>
        <v>0</v>
      </c>
      <c r="H32" s="58">
        <f t="shared" si="1"/>
        <v>1</v>
      </c>
    </row>
    <row r="33" spans="1:8" ht="18.75" x14ac:dyDescent="0.25">
      <c r="A33" s="75" t="s">
        <v>24</v>
      </c>
      <c r="B33" s="11">
        <v>400</v>
      </c>
      <c r="C33" s="86">
        <v>111</v>
      </c>
      <c r="D33" s="88" t="s">
        <v>39</v>
      </c>
      <c r="E33" s="103">
        <v>800</v>
      </c>
      <c r="F33" s="58">
        <v>1</v>
      </c>
      <c r="G33" s="58">
        <v>0</v>
      </c>
      <c r="H33" s="58">
        <f t="shared" si="1"/>
        <v>1</v>
      </c>
    </row>
    <row r="34" spans="1:8" ht="15.75" hidden="1" customHeight="1" x14ac:dyDescent="0.25">
      <c r="A34" s="76" t="s">
        <v>40</v>
      </c>
      <c r="B34" s="31"/>
      <c r="C34" s="86">
        <v>113</v>
      </c>
      <c r="D34" s="89" t="s">
        <v>41</v>
      </c>
      <c r="E34" s="88"/>
      <c r="F34" s="58"/>
      <c r="G34" s="61"/>
      <c r="H34" s="61"/>
    </row>
    <row r="35" spans="1:8" s="24" customFormat="1" ht="18.75" x14ac:dyDescent="0.25">
      <c r="A35" s="70" t="s">
        <v>42</v>
      </c>
      <c r="B35" s="32">
        <v>400</v>
      </c>
      <c r="C35" s="83">
        <v>113</v>
      </c>
      <c r="D35" s="104"/>
      <c r="E35" s="85"/>
      <c r="F35" s="57">
        <f>F38+F40+F36</f>
        <v>317</v>
      </c>
      <c r="G35" s="57">
        <f>G38+G40+G36</f>
        <v>12</v>
      </c>
      <c r="H35" s="59">
        <f t="shared" ref="H35:H46" si="2">F35+G35</f>
        <v>329</v>
      </c>
    </row>
    <row r="36" spans="1:8" ht="56.25" x14ac:dyDescent="0.25">
      <c r="A36" s="70" t="s">
        <v>43</v>
      </c>
      <c r="B36" s="11">
        <v>400</v>
      </c>
      <c r="C36" s="86">
        <v>113</v>
      </c>
      <c r="D36" s="105" t="s">
        <v>44</v>
      </c>
      <c r="E36" s="85"/>
      <c r="F36" s="58">
        <f>F37</f>
        <v>2</v>
      </c>
      <c r="G36" s="58">
        <f>G37</f>
        <v>12</v>
      </c>
      <c r="H36" s="58">
        <f t="shared" si="2"/>
        <v>14</v>
      </c>
    </row>
    <row r="37" spans="1:8" ht="18.75" x14ac:dyDescent="0.25">
      <c r="A37" s="69" t="s">
        <v>24</v>
      </c>
      <c r="B37" s="11">
        <v>400</v>
      </c>
      <c r="C37" s="86">
        <v>113</v>
      </c>
      <c r="D37" s="105" t="s">
        <v>44</v>
      </c>
      <c r="E37" s="106" t="s">
        <v>45</v>
      </c>
      <c r="F37" s="58">
        <v>2</v>
      </c>
      <c r="G37" s="58">
        <v>12</v>
      </c>
      <c r="H37" s="58">
        <f t="shared" si="2"/>
        <v>14</v>
      </c>
    </row>
    <row r="38" spans="1:8" ht="54.75" customHeight="1" x14ac:dyDescent="0.25">
      <c r="A38" s="73" t="s">
        <v>96</v>
      </c>
      <c r="B38" s="11">
        <v>400</v>
      </c>
      <c r="C38" s="86">
        <v>113</v>
      </c>
      <c r="D38" s="89" t="s">
        <v>46</v>
      </c>
      <c r="E38" s="85"/>
      <c r="F38" s="58">
        <f>F39</f>
        <v>300</v>
      </c>
      <c r="G38" s="58">
        <f>G39</f>
        <v>0</v>
      </c>
      <c r="H38" s="58">
        <f t="shared" si="2"/>
        <v>300</v>
      </c>
    </row>
    <row r="39" spans="1:8" ht="18.75" x14ac:dyDescent="0.25">
      <c r="A39" s="69" t="s">
        <v>22</v>
      </c>
      <c r="B39" s="11">
        <v>400</v>
      </c>
      <c r="C39" s="86">
        <v>113</v>
      </c>
      <c r="D39" s="89" t="s">
        <v>46</v>
      </c>
      <c r="E39" s="88" t="s">
        <v>23</v>
      </c>
      <c r="F39" s="58">
        <v>300</v>
      </c>
      <c r="G39" s="58">
        <v>0</v>
      </c>
      <c r="H39" s="58">
        <f t="shared" si="2"/>
        <v>300</v>
      </c>
    </row>
    <row r="40" spans="1:8" ht="55.5" customHeight="1" x14ac:dyDescent="0.25">
      <c r="A40" s="69" t="s">
        <v>88</v>
      </c>
      <c r="B40" s="11">
        <v>400</v>
      </c>
      <c r="C40" s="86">
        <v>113</v>
      </c>
      <c r="D40" s="89" t="s">
        <v>47</v>
      </c>
      <c r="E40" s="88"/>
      <c r="F40" s="58">
        <f>F41</f>
        <v>15</v>
      </c>
      <c r="G40" s="58">
        <f>G41</f>
        <v>0</v>
      </c>
      <c r="H40" s="58">
        <f t="shared" si="2"/>
        <v>15</v>
      </c>
    </row>
    <row r="41" spans="1:8" ht="18.75" x14ac:dyDescent="0.25">
      <c r="A41" s="69" t="s">
        <v>22</v>
      </c>
      <c r="B41" s="11">
        <v>400</v>
      </c>
      <c r="C41" s="86">
        <v>113</v>
      </c>
      <c r="D41" s="89" t="s">
        <v>47</v>
      </c>
      <c r="E41" s="88" t="s">
        <v>23</v>
      </c>
      <c r="F41" s="58">
        <v>15</v>
      </c>
      <c r="G41" s="58">
        <v>0</v>
      </c>
      <c r="H41" s="58">
        <f t="shared" si="2"/>
        <v>15</v>
      </c>
    </row>
    <row r="42" spans="1:8" ht="18.75" x14ac:dyDescent="0.25">
      <c r="A42" s="33" t="s">
        <v>48</v>
      </c>
      <c r="B42" s="18">
        <v>400</v>
      </c>
      <c r="C42" s="83">
        <v>200</v>
      </c>
      <c r="D42" s="103"/>
      <c r="E42" s="88"/>
      <c r="F42" s="57">
        <f>F43</f>
        <v>342.79999999999995</v>
      </c>
      <c r="G42" s="57">
        <f>G43</f>
        <v>0</v>
      </c>
      <c r="H42" s="57">
        <f t="shared" si="2"/>
        <v>342.79999999999995</v>
      </c>
    </row>
    <row r="43" spans="1:8" s="24" customFormat="1" ht="18.75" x14ac:dyDescent="0.25">
      <c r="A43" s="71" t="s">
        <v>49</v>
      </c>
      <c r="B43" s="11">
        <v>400</v>
      </c>
      <c r="C43" s="86">
        <v>203</v>
      </c>
      <c r="D43" s="103"/>
      <c r="E43" s="88"/>
      <c r="F43" s="58">
        <f>F44</f>
        <v>342.79999999999995</v>
      </c>
      <c r="G43" s="58">
        <f>G44</f>
        <v>0</v>
      </c>
      <c r="H43" s="58">
        <f t="shared" si="2"/>
        <v>342.79999999999995</v>
      </c>
    </row>
    <row r="44" spans="1:8" s="24" customFormat="1" ht="55.5" customHeight="1" x14ac:dyDescent="0.25">
      <c r="A44" s="77" t="s">
        <v>91</v>
      </c>
      <c r="B44" s="34">
        <v>400</v>
      </c>
      <c r="C44" s="86">
        <v>203</v>
      </c>
      <c r="D44" s="89" t="s">
        <v>50</v>
      </c>
      <c r="E44" s="88"/>
      <c r="F44" s="58">
        <f>F45+F46</f>
        <v>342.79999999999995</v>
      </c>
      <c r="G44" s="58">
        <f>G45+G46</f>
        <v>0</v>
      </c>
      <c r="H44" s="58">
        <f t="shared" si="2"/>
        <v>342.79999999999995</v>
      </c>
    </row>
    <row r="45" spans="1:8" s="24" customFormat="1" ht="56.25" x14ac:dyDescent="0.25">
      <c r="A45" s="78" t="s">
        <v>17</v>
      </c>
      <c r="B45" s="34">
        <v>400</v>
      </c>
      <c r="C45" s="86">
        <v>203</v>
      </c>
      <c r="D45" s="89" t="s">
        <v>50</v>
      </c>
      <c r="E45" s="88" t="s">
        <v>18</v>
      </c>
      <c r="F45" s="58">
        <v>301.65699999999998</v>
      </c>
      <c r="G45" s="58">
        <v>0</v>
      </c>
      <c r="H45" s="58">
        <f t="shared" si="2"/>
        <v>301.65699999999998</v>
      </c>
    </row>
    <row r="46" spans="1:8" s="24" customFormat="1" ht="18.75" x14ac:dyDescent="0.25">
      <c r="A46" s="78" t="s">
        <v>22</v>
      </c>
      <c r="B46" s="34">
        <v>400</v>
      </c>
      <c r="C46" s="86">
        <v>203</v>
      </c>
      <c r="D46" s="89" t="s">
        <v>50</v>
      </c>
      <c r="E46" s="88" t="s">
        <v>23</v>
      </c>
      <c r="F46" s="58">
        <v>41.143000000000001</v>
      </c>
      <c r="G46" s="60">
        <v>0</v>
      </c>
      <c r="H46" s="58">
        <f t="shared" si="2"/>
        <v>41.143000000000001</v>
      </c>
    </row>
    <row r="47" spans="1:8" ht="31.5" hidden="1" customHeight="1" x14ac:dyDescent="0.3">
      <c r="A47" s="33" t="s">
        <v>51</v>
      </c>
      <c r="B47" s="35"/>
      <c r="C47" s="107" t="s">
        <v>52</v>
      </c>
      <c r="D47" s="108"/>
      <c r="E47" s="108"/>
      <c r="F47" s="109">
        <f>F48</f>
        <v>255</v>
      </c>
      <c r="G47" s="61"/>
      <c r="H47" s="61"/>
    </row>
    <row r="48" spans="1:8" ht="15.75" hidden="1" customHeight="1" x14ac:dyDescent="0.3">
      <c r="A48" s="75" t="s">
        <v>53</v>
      </c>
      <c r="B48" s="36"/>
      <c r="C48" s="110" t="s">
        <v>54</v>
      </c>
      <c r="D48" s="108"/>
      <c r="E48" s="108"/>
      <c r="F48" s="111">
        <f>F49</f>
        <v>255</v>
      </c>
      <c r="G48" s="61"/>
      <c r="H48" s="61"/>
    </row>
    <row r="49" spans="1:8" ht="47.25" hidden="1" customHeight="1" x14ac:dyDescent="0.25">
      <c r="A49" s="69" t="s">
        <v>55</v>
      </c>
      <c r="B49" s="25"/>
      <c r="C49" s="88" t="s">
        <v>54</v>
      </c>
      <c r="D49" s="88" t="s">
        <v>56</v>
      </c>
      <c r="E49" s="88"/>
      <c r="F49" s="112">
        <f>F50+F51+F52</f>
        <v>255</v>
      </c>
      <c r="G49" s="61"/>
      <c r="H49" s="61"/>
    </row>
    <row r="50" spans="1:8" ht="78" hidden="1" customHeight="1" x14ac:dyDescent="0.25">
      <c r="A50" s="69" t="s">
        <v>17</v>
      </c>
      <c r="B50" s="25"/>
      <c r="C50" s="88" t="s">
        <v>54</v>
      </c>
      <c r="D50" s="88" t="s">
        <v>56</v>
      </c>
      <c r="E50" s="88" t="s">
        <v>18</v>
      </c>
      <c r="F50" s="112">
        <v>191</v>
      </c>
      <c r="G50" s="61"/>
      <c r="H50" s="61"/>
    </row>
    <row r="51" spans="1:8" ht="34.9" hidden="1" customHeight="1" x14ac:dyDescent="0.25">
      <c r="A51" s="69" t="s">
        <v>22</v>
      </c>
      <c r="B51" s="25"/>
      <c r="C51" s="88" t="s">
        <v>54</v>
      </c>
      <c r="D51" s="88" t="s">
        <v>56</v>
      </c>
      <c r="E51" s="88" t="s">
        <v>23</v>
      </c>
      <c r="F51" s="112">
        <v>18</v>
      </c>
      <c r="G51" s="61"/>
      <c r="H51" s="61"/>
    </row>
    <row r="52" spans="1:8" ht="24.75" hidden="1" customHeight="1" x14ac:dyDescent="0.25">
      <c r="A52" s="71" t="s">
        <v>24</v>
      </c>
      <c r="B52" s="25"/>
      <c r="C52" s="88" t="s">
        <v>54</v>
      </c>
      <c r="D52" s="88" t="s">
        <v>56</v>
      </c>
      <c r="E52" s="88" t="s">
        <v>25</v>
      </c>
      <c r="F52" s="112">
        <v>46</v>
      </c>
      <c r="G52" s="61"/>
      <c r="H52" s="61"/>
    </row>
    <row r="53" spans="1:8" ht="18.75" x14ac:dyDescent="0.25">
      <c r="A53" s="79" t="s">
        <v>57</v>
      </c>
      <c r="B53" s="20" t="s">
        <v>58</v>
      </c>
      <c r="C53" s="85" t="s">
        <v>59</v>
      </c>
      <c r="D53" s="88"/>
      <c r="E53" s="88"/>
      <c r="F53" s="57">
        <f>F58</f>
        <v>3025.60691</v>
      </c>
      <c r="G53" s="57">
        <f>G58</f>
        <v>0</v>
      </c>
      <c r="H53" s="62">
        <f>F53+G53</f>
        <v>3025.60691</v>
      </c>
    </row>
    <row r="54" spans="1:8" ht="18.75" hidden="1" customHeight="1" x14ac:dyDescent="0.25">
      <c r="A54" s="80" t="s">
        <v>60</v>
      </c>
      <c r="B54" s="20"/>
      <c r="C54" s="85" t="s">
        <v>61</v>
      </c>
      <c r="D54" s="113"/>
      <c r="E54" s="88"/>
      <c r="F54" s="57">
        <f>F55</f>
        <v>200</v>
      </c>
      <c r="G54" s="61"/>
      <c r="H54" s="62">
        <f t="shared" ref="H54:H58" si="3">F54+G54</f>
        <v>200</v>
      </c>
    </row>
    <row r="55" spans="1:8" ht="47.25" hidden="1" customHeight="1" x14ac:dyDescent="0.25">
      <c r="A55" s="37" t="s">
        <v>62</v>
      </c>
      <c r="B55" s="20"/>
      <c r="C55" s="85" t="s">
        <v>61</v>
      </c>
      <c r="D55" s="104" t="s">
        <v>63</v>
      </c>
      <c r="E55" s="88"/>
      <c r="F55" s="57">
        <f>F56+F57</f>
        <v>200</v>
      </c>
      <c r="G55" s="61"/>
      <c r="H55" s="62">
        <f t="shared" si="3"/>
        <v>200</v>
      </c>
    </row>
    <row r="56" spans="1:8" ht="31.5" hidden="1" customHeight="1" x14ac:dyDescent="0.25">
      <c r="A56" s="69" t="s">
        <v>22</v>
      </c>
      <c r="B56" s="25"/>
      <c r="C56" s="88" t="s">
        <v>64</v>
      </c>
      <c r="D56" s="89" t="s">
        <v>65</v>
      </c>
      <c r="E56" s="88" t="s">
        <v>23</v>
      </c>
      <c r="F56" s="58">
        <v>80</v>
      </c>
      <c r="G56" s="61"/>
      <c r="H56" s="62">
        <f t="shared" si="3"/>
        <v>80</v>
      </c>
    </row>
    <row r="57" spans="1:8" ht="23.25" hidden="1" customHeight="1" x14ac:dyDescent="0.25">
      <c r="A57" s="71" t="s">
        <v>24</v>
      </c>
      <c r="B57" s="25"/>
      <c r="C57" s="88" t="s">
        <v>64</v>
      </c>
      <c r="D57" s="89" t="s">
        <v>65</v>
      </c>
      <c r="E57" s="88" t="s">
        <v>25</v>
      </c>
      <c r="F57" s="58">
        <v>120</v>
      </c>
      <c r="G57" s="61"/>
      <c r="H57" s="62">
        <f t="shared" si="3"/>
        <v>120</v>
      </c>
    </row>
    <row r="58" spans="1:8" ht="18" customHeight="1" x14ac:dyDescent="0.3">
      <c r="A58" s="70" t="s">
        <v>66</v>
      </c>
      <c r="B58" s="35" t="s">
        <v>13</v>
      </c>
      <c r="C58" s="107" t="s">
        <v>67</v>
      </c>
      <c r="D58" s="114"/>
      <c r="E58" s="115"/>
      <c r="F58" s="116">
        <f>F59+F61+F63+F65</f>
        <v>3025.60691</v>
      </c>
      <c r="G58" s="116">
        <f>G59+G61+G63+G65</f>
        <v>0</v>
      </c>
      <c r="H58" s="62">
        <f t="shared" si="3"/>
        <v>3025.60691</v>
      </c>
    </row>
    <row r="59" spans="1:8" ht="56.25" x14ac:dyDescent="0.25">
      <c r="A59" s="73" t="s">
        <v>92</v>
      </c>
      <c r="B59" s="25" t="s">
        <v>13</v>
      </c>
      <c r="C59" s="88" t="s">
        <v>68</v>
      </c>
      <c r="D59" s="89" t="s">
        <v>69</v>
      </c>
      <c r="E59" s="88"/>
      <c r="F59" s="58">
        <f>F60</f>
        <v>1447.9529399999999</v>
      </c>
      <c r="G59" s="58">
        <f>G60</f>
        <v>0</v>
      </c>
      <c r="H59" s="63">
        <f t="shared" ref="H59:H64" si="4">F59+G59</f>
        <v>1447.9529399999999</v>
      </c>
    </row>
    <row r="60" spans="1:8" ht="18.75" x14ac:dyDescent="0.25">
      <c r="A60" s="69" t="s">
        <v>22</v>
      </c>
      <c r="B60" s="25" t="s">
        <v>13</v>
      </c>
      <c r="C60" s="88" t="s">
        <v>68</v>
      </c>
      <c r="D60" s="88" t="s">
        <v>69</v>
      </c>
      <c r="E60" s="88" t="s">
        <v>23</v>
      </c>
      <c r="F60" s="63">
        <v>1447.9529399999999</v>
      </c>
      <c r="G60" s="63">
        <v>0</v>
      </c>
      <c r="H60" s="63">
        <f t="shared" si="4"/>
        <v>1447.9529399999999</v>
      </c>
    </row>
    <row r="61" spans="1:8" ht="79.5" customHeight="1" x14ac:dyDescent="0.25">
      <c r="A61" s="73" t="s">
        <v>93</v>
      </c>
      <c r="B61" s="25" t="s">
        <v>13</v>
      </c>
      <c r="C61" s="88" t="s">
        <v>68</v>
      </c>
      <c r="D61" s="88" t="s">
        <v>70</v>
      </c>
      <c r="E61" s="117"/>
      <c r="F61" s="63">
        <f>F62</f>
        <v>1547.6539700000001</v>
      </c>
      <c r="G61" s="63">
        <f>G62</f>
        <v>0</v>
      </c>
      <c r="H61" s="63">
        <f t="shared" si="4"/>
        <v>1547.6539700000001</v>
      </c>
    </row>
    <row r="62" spans="1:8" ht="18.75" x14ac:dyDescent="0.25">
      <c r="A62" s="69" t="s">
        <v>22</v>
      </c>
      <c r="B62" s="25" t="s">
        <v>13</v>
      </c>
      <c r="C62" s="88" t="s">
        <v>68</v>
      </c>
      <c r="D62" s="88" t="s">
        <v>71</v>
      </c>
      <c r="E62" s="88" t="s">
        <v>23</v>
      </c>
      <c r="F62" s="63">
        <v>1547.6539700000001</v>
      </c>
      <c r="G62" s="63">
        <v>0</v>
      </c>
      <c r="H62" s="63">
        <f t="shared" si="4"/>
        <v>1547.6539700000001</v>
      </c>
    </row>
    <row r="63" spans="1:8" ht="18.75" x14ac:dyDescent="0.25">
      <c r="A63" s="81" t="s">
        <v>72</v>
      </c>
      <c r="B63" s="25" t="s">
        <v>13</v>
      </c>
      <c r="C63" s="88" t="s">
        <v>68</v>
      </c>
      <c r="D63" s="88" t="s">
        <v>73</v>
      </c>
      <c r="E63" s="88"/>
      <c r="F63" s="63">
        <f>F64</f>
        <v>30</v>
      </c>
      <c r="G63" s="63">
        <f>G64</f>
        <v>0</v>
      </c>
      <c r="H63" s="63">
        <f t="shared" si="4"/>
        <v>30</v>
      </c>
    </row>
    <row r="64" spans="1:8" ht="18.75" x14ac:dyDescent="0.25">
      <c r="A64" s="69" t="s">
        <v>22</v>
      </c>
      <c r="B64" s="25" t="s">
        <v>13</v>
      </c>
      <c r="C64" s="88" t="s">
        <v>68</v>
      </c>
      <c r="D64" s="88" t="s">
        <v>73</v>
      </c>
      <c r="E64" s="88" t="s">
        <v>23</v>
      </c>
      <c r="F64" s="63">
        <v>30</v>
      </c>
      <c r="G64" s="63">
        <v>0</v>
      </c>
      <c r="H64" s="58">
        <f t="shared" si="4"/>
        <v>30</v>
      </c>
    </row>
    <row r="65" spans="1:8" ht="56.25" hidden="1" x14ac:dyDescent="0.25">
      <c r="A65" s="81" t="s">
        <v>74</v>
      </c>
      <c r="B65" s="25"/>
      <c r="C65" s="88" t="s">
        <v>68</v>
      </c>
      <c r="D65" s="88" t="s">
        <v>75</v>
      </c>
      <c r="E65" s="88"/>
      <c r="F65" s="63"/>
      <c r="G65" s="61"/>
      <c r="H65" s="61"/>
    </row>
    <row r="66" spans="1:8" ht="18.75" hidden="1" x14ac:dyDescent="0.25">
      <c r="A66" s="71" t="s">
        <v>32</v>
      </c>
      <c r="B66" s="25"/>
      <c r="C66" s="88" t="s">
        <v>68</v>
      </c>
      <c r="D66" s="88" t="s">
        <v>75</v>
      </c>
      <c r="E66" s="88" t="s">
        <v>76</v>
      </c>
      <c r="F66" s="63"/>
      <c r="G66" s="61"/>
      <c r="H66" s="61"/>
    </row>
    <row r="67" spans="1:8" ht="18.75" x14ac:dyDescent="0.3">
      <c r="A67" s="79" t="s">
        <v>77</v>
      </c>
      <c r="B67" s="35" t="s">
        <v>58</v>
      </c>
      <c r="C67" s="107" t="s">
        <v>78</v>
      </c>
      <c r="D67" s="118"/>
      <c r="E67" s="118"/>
      <c r="F67" s="116">
        <f t="shared" ref="F67:G69" si="5">F68</f>
        <v>1813.7013099999999</v>
      </c>
      <c r="G67" s="116">
        <f t="shared" si="5"/>
        <v>0</v>
      </c>
      <c r="H67" s="57">
        <f>F67+G67</f>
        <v>1813.7013099999999</v>
      </c>
    </row>
    <row r="68" spans="1:8" ht="18.75" x14ac:dyDescent="0.25">
      <c r="A68" s="69" t="s">
        <v>79</v>
      </c>
      <c r="B68" s="11">
        <v>400</v>
      </c>
      <c r="C68" s="86">
        <v>801</v>
      </c>
      <c r="D68" s="103"/>
      <c r="E68" s="88"/>
      <c r="F68" s="58">
        <f t="shared" si="5"/>
        <v>1813.7013099999999</v>
      </c>
      <c r="G68" s="58">
        <f t="shared" si="5"/>
        <v>0</v>
      </c>
      <c r="H68" s="58">
        <f>F68+G68</f>
        <v>1813.7013099999999</v>
      </c>
    </row>
    <row r="69" spans="1:8" ht="57.75" customHeight="1" x14ac:dyDescent="0.25">
      <c r="A69" s="73" t="s">
        <v>98</v>
      </c>
      <c r="B69" s="11">
        <v>400</v>
      </c>
      <c r="C69" s="86">
        <v>801</v>
      </c>
      <c r="D69" s="88" t="s">
        <v>80</v>
      </c>
      <c r="E69" s="88"/>
      <c r="F69" s="58">
        <f t="shared" si="5"/>
        <v>1813.7013099999999</v>
      </c>
      <c r="G69" s="58">
        <f t="shared" si="5"/>
        <v>0</v>
      </c>
      <c r="H69" s="58">
        <f>F69+G69</f>
        <v>1813.7013099999999</v>
      </c>
    </row>
    <row r="70" spans="1:8" ht="18.75" customHeight="1" x14ac:dyDescent="0.25">
      <c r="A70" s="71" t="s">
        <v>32</v>
      </c>
      <c r="B70" s="11">
        <v>400</v>
      </c>
      <c r="C70" s="86">
        <v>801</v>
      </c>
      <c r="D70" s="88" t="s">
        <v>80</v>
      </c>
      <c r="E70" s="113" t="s">
        <v>76</v>
      </c>
      <c r="F70" s="58">
        <v>1813.7013099999999</v>
      </c>
      <c r="G70" s="58">
        <v>0</v>
      </c>
      <c r="H70" s="58">
        <f>F70+G70</f>
        <v>1813.7013099999999</v>
      </c>
    </row>
    <row r="71" spans="1:8" ht="18.75" hidden="1" x14ac:dyDescent="0.25">
      <c r="A71" s="38" t="s">
        <v>81</v>
      </c>
      <c r="B71" s="39"/>
      <c r="C71" s="39">
        <v>1000</v>
      </c>
      <c r="D71" s="40"/>
      <c r="E71" s="41"/>
      <c r="F71" s="42">
        <f>F72</f>
        <v>0</v>
      </c>
    </row>
    <row r="72" spans="1:8" ht="15.75" hidden="1" x14ac:dyDescent="0.25">
      <c r="A72" s="43" t="s">
        <v>82</v>
      </c>
      <c r="B72" s="44"/>
      <c r="C72" s="44">
        <v>1001</v>
      </c>
      <c r="D72" s="45"/>
      <c r="E72" s="46"/>
      <c r="F72" s="47">
        <f>F73</f>
        <v>0</v>
      </c>
    </row>
    <row r="73" spans="1:8" ht="46.5" hidden="1" customHeight="1" x14ac:dyDescent="0.25">
      <c r="A73" s="48" t="s">
        <v>83</v>
      </c>
      <c r="B73" s="49"/>
      <c r="C73" s="49">
        <v>1001</v>
      </c>
      <c r="D73" s="46" t="s">
        <v>84</v>
      </c>
      <c r="E73" s="46"/>
      <c r="F73" s="50">
        <f>F74</f>
        <v>0</v>
      </c>
    </row>
    <row r="74" spans="1:8" ht="36.75" hidden="1" customHeight="1" x14ac:dyDescent="0.25">
      <c r="A74" s="51" t="s">
        <v>85</v>
      </c>
      <c r="B74" s="49"/>
      <c r="C74" s="49">
        <v>1001</v>
      </c>
      <c r="D74" s="46" t="s">
        <v>84</v>
      </c>
      <c r="E74" s="46" t="s">
        <v>86</v>
      </c>
      <c r="F74" s="50"/>
    </row>
    <row r="75" spans="1:8" ht="9" customHeight="1" x14ac:dyDescent="0.25">
      <c r="E75"/>
    </row>
    <row r="76" spans="1:8" ht="15" x14ac:dyDescent="0.25">
      <c r="A76" s="52" t="s">
        <v>87</v>
      </c>
      <c r="E76"/>
    </row>
  </sheetData>
  <mergeCells count="3">
    <mergeCell ref="C3:F3"/>
    <mergeCell ref="A4:H4"/>
    <mergeCell ref="F2:H2"/>
  </mergeCells>
  <pageMargins left="0.43307086614173229" right="0.19685039370078741" top="0.19685039370078741" bottom="0.19685039370078741" header="0.19685039370078741" footer="0.19685039370078741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2024-07-10T06:58:04Z</cp:lastPrinted>
  <dcterms:modified xsi:type="dcterms:W3CDTF">2025-06-03T06:38:15Z</dcterms:modified>
</cp:coreProperties>
</file>